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<sst xmlns="http://schemas.openxmlformats.org/spreadsheetml/2006/main" count="27" uniqueCount="27">
  <si>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</si>
  <si>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</si>
  <si>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</si>
  <si>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</si>
  <si>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</si>
  <si>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</si>
  <si>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</si>
  <si>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</si>
  <si>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</si>
  <si>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</si>
  <si>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</si>
  <si>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</si>
  <si>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</si>
  <si>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</si>
  <si>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</si>
  <si>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Кронштейн для светильника К1П-1,0-1,0</t>
  </si>
  <si>
    <t>шт</t>
  </si>
  <si>
    <t xml:space="preserve">Лампа LED E27 15Вт А60 220В 1450лм</t>
  </si>
  <si>
    <t xml:space="preserve">Патрон Е-27 настенный карболит.</t>
  </si>
  <si>
    <t xml:space="preserve">Прожектор LED UMK 40Вт 5600лм 5000К</t>
  </si>
  <si>
    <t xml:space="preserve">Прожектор LED Диора-60 45Вт 5600Лм 5000К</t>
  </si>
  <si>
    <t xml:space="preserve">Светильник LED PLO 80Вт cons 8000лм IP65</t>
  </si>
  <si>
    <t xml:space="preserve">Светильник LED Модуль Стрит М-1 48Вт</t>
  </si>
  <si>
    <t xml:space="preserve">Светильник LED унив 595x595 32Вт 4200Лм</t>
  </si>
  <si>
    <t xml:space="preserve">Светильник LED унив 595x595 40Вт 4600лм</t>
  </si>
  <si>
    <t xml:space="preserve">Светильник НБП 01-60-011 IP53 с решеткой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</si>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</sst>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1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1" fillId="0" borderId="4" numFmtId="160" xfId="1" applyNumberFormat="1" applyFont="1" applyBorder="1"/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5.0039062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3469400047</v>
      </c>
      <c r="C8" s="26" t="s">
        <v>15</v>
      </c>
      <c r="D8" s="27" t="s">
        <v>16</v>
      </c>
      <c r="E8" s="28">
        <v>4</v>
      </c>
      <c r="F8" s="29">
        <v>2198.3499999999999</v>
      </c>
      <c r="G8" s="30"/>
      <c r="H8" s="30"/>
      <c r="I8" s="31">
        <f t="shared" ref="I8:I9" si="0">MIN(F8:H8)</f>
        <v>2198.3499999999999</v>
      </c>
      <c r="J8" s="32">
        <f t="shared" ref="J8:J9" si="1">I8*E8</f>
        <v>8793.3999999999996</v>
      </c>
      <c r="K8" s="33"/>
      <c r="L8" s="34"/>
    </row>
    <row r="9" s="23" customFormat="1" ht="15.75" customHeight="1">
      <c r="A9" s="24">
        <v>2</v>
      </c>
      <c r="B9" s="25">
        <v>3466190041</v>
      </c>
      <c r="C9" s="26" t="s">
        <v>17</v>
      </c>
      <c r="D9" s="27" t="s">
        <v>16</v>
      </c>
      <c r="E9" s="28">
        <v>149</v>
      </c>
      <c r="F9" s="29">
        <v>50.850000000000001</v>
      </c>
      <c r="G9" s="30"/>
      <c r="H9" s="30"/>
      <c r="I9" s="31">
        <f t="shared" si="0"/>
        <v>50.850000000000001</v>
      </c>
      <c r="J9" s="32">
        <f t="shared" si="1"/>
        <v>7576.6500000000005</v>
      </c>
      <c r="K9" s="33"/>
      <c r="L9" s="34"/>
    </row>
    <row r="10" s="23" customFormat="1" ht="15.75" customHeight="1">
      <c r="A10" s="24">
        <v>3</v>
      </c>
      <c r="B10" s="25">
        <v>3464110003</v>
      </c>
      <c r="C10" s="25" t="s">
        <v>18</v>
      </c>
      <c r="D10" s="27" t="s">
        <v>16</v>
      </c>
      <c r="E10" s="28">
        <v>39</v>
      </c>
      <c r="F10" s="29">
        <v>25.329999999999998</v>
      </c>
      <c r="G10" s="30"/>
      <c r="H10" s="30"/>
      <c r="I10" s="31">
        <f t="shared" ref="I10:I13" si="2">MIN(F10:H10)</f>
        <v>25.329999999999998</v>
      </c>
      <c r="J10" s="32">
        <f t="shared" ref="J10:J13" si="3">I10*E10</f>
        <v>987.86999999999989</v>
      </c>
      <c r="K10" s="33"/>
      <c r="L10" s="34"/>
    </row>
    <row r="11" s="23" customFormat="1" ht="15.75" customHeight="1">
      <c r="A11" s="24">
        <v>4</v>
      </c>
      <c r="B11" s="25">
        <v>3461300245</v>
      </c>
      <c r="C11" s="25" t="s">
        <v>19</v>
      </c>
      <c r="D11" s="27" t="s">
        <v>16</v>
      </c>
      <c r="E11" s="28">
        <v>38</v>
      </c>
      <c r="F11" s="29">
        <v>3172.96</v>
      </c>
      <c r="G11" s="30"/>
      <c r="H11" s="30"/>
      <c r="I11" s="31">
        <f t="shared" si="2"/>
        <v>3172.96</v>
      </c>
      <c r="J11" s="32">
        <f t="shared" si="3"/>
        <v>120572.48</v>
      </c>
      <c r="K11" s="33"/>
      <c r="L11" s="34"/>
    </row>
    <row r="12" s="23" customFormat="1" ht="15.75" customHeight="1">
      <c r="A12" s="24">
        <v>5</v>
      </c>
      <c r="B12" s="25">
        <v>3461300241</v>
      </c>
      <c r="C12" s="25" t="s">
        <v>20</v>
      </c>
      <c r="D12" s="27" t="s">
        <v>16</v>
      </c>
      <c r="E12" s="28">
        <v>15</v>
      </c>
      <c r="F12" s="29">
        <v>2972.23</v>
      </c>
      <c r="G12" s="30"/>
      <c r="H12" s="30"/>
      <c r="I12" s="31">
        <f t="shared" si="2"/>
        <v>2972.23</v>
      </c>
      <c r="J12" s="32">
        <f t="shared" si="3"/>
        <v>44583.449999999997</v>
      </c>
      <c r="K12" s="33"/>
      <c r="L12" s="34"/>
    </row>
    <row r="13" s="23" customFormat="1" ht="15.75" customHeight="1">
      <c r="A13" s="24">
        <v>6</v>
      </c>
      <c r="B13" s="25">
        <v>3461300114</v>
      </c>
      <c r="C13" s="25" t="s">
        <v>21</v>
      </c>
      <c r="D13" s="27" t="s">
        <v>16</v>
      </c>
      <c r="E13" s="28">
        <v>6</v>
      </c>
      <c r="F13" s="29">
        <v>2398.96</v>
      </c>
      <c r="G13" s="30"/>
      <c r="H13" s="30"/>
      <c r="I13" s="31">
        <f t="shared" si="2"/>
        <v>2398.96</v>
      </c>
      <c r="J13" s="32">
        <f t="shared" si="3"/>
        <v>14393.76</v>
      </c>
      <c r="K13" s="33"/>
      <c r="L13" s="34"/>
    </row>
    <row r="14" s="23" customFormat="1" ht="15.75" customHeight="1">
      <c r="A14" s="24">
        <v>7</v>
      </c>
      <c r="B14" s="25">
        <v>3461290053</v>
      </c>
      <c r="C14" s="25" t="s">
        <v>22</v>
      </c>
      <c r="D14" s="27" t="s">
        <v>16</v>
      </c>
      <c r="E14" s="28">
        <v>4</v>
      </c>
      <c r="F14" s="29">
        <v>4327.5500000000002</v>
      </c>
      <c r="G14" s="30"/>
      <c r="H14" s="30"/>
      <c r="I14" s="31">
        <f>MIN(F14:H14)</f>
        <v>4327.5500000000002</v>
      </c>
      <c r="J14" s="32">
        <f>I14*E14</f>
        <v>17310.200000000001</v>
      </c>
      <c r="K14" s="33"/>
      <c r="L14" s="34"/>
    </row>
    <row r="15" s="23" customFormat="1" ht="15.75" customHeight="1">
      <c r="A15" s="24">
        <v>8</v>
      </c>
      <c r="B15" s="25">
        <v>1000007668</v>
      </c>
      <c r="C15" s="25" t="s">
        <v>23</v>
      </c>
      <c r="D15" s="27" t="s">
        <v>16</v>
      </c>
      <c r="E15" s="28">
        <v>10</v>
      </c>
      <c r="F15" s="29">
        <v>1588.1300000000001</v>
      </c>
      <c r="G15" s="30"/>
      <c r="H15" s="30"/>
      <c r="I15" s="31">
        <f>MIN(F15:H15)</f>
        <v>1588.1300000000001</v>
      </c>
      <c r="J15" s="32">
        <f>I15*E15</f>
        <v>15881.300000000001</v>
      </c>
      <c r="K15" s="33"/>
      <c r="L15" s="34"/>
    </row>
    <row r="16" s="23" customFormat="1" ht="15.75" customHeight="1">
      <c r="A16" s="24">
        <v>9</v>
      </c>
      <c r="B16" s="25">
        <v>3461290048</v>
      </c>
      <c r="C16" s="25" t="s">
        <v>24</v>
      </c>
      <c r="D16" s="27" t="s">
        <v>16</v>
      </c>
      <c r="E16" s="28">
        <v>110</v>
      </c>
      <c r="F16" s="29">
        <v>1505.3199999999999</v>
      </c>
      <c r="G16" s="30"/>
      <c r="H16" s="30"/>
      <c r="I16" s="31">
        <f>MIN(F16:H16)</f>
        <v>1505.3199999999999</v>
      </c>
      <c r="J16" s="32">
        <f>I16*E16</f>
        <v>165585.19999999998</v>
      </c>
      <c r="K16" s="33"/>
      <c r="L16" s="34"/>
    </row>
    <row r="17" s="23" customFormat="1" ht="15.75" customHeight="1">
      <c r="A17" s="24">
        <v>10</v>
      </c>
      <c r="B17" s="25">
        <v>3469200019</v>
      </c>
      <c r="C17" s="25" t="s">
        <v>25</v>
      </c>
      <c r="D17" s="27" t="s">
        <v>16</v>
      </c>
      <c r="E17" s="28">
        <v>2</v>
      </c>
      <c r="F17" s="29">
        <v>165.69999999999999</v>
      </c>
      <c r="G17" s="30"/>
      <c r="H17" s="30"/>
      <c r="I17" s="31">
        <f>MIN(F17:H17)</f>
        <v>165.69999999999999</v>
      </c>
      <c r="J17" s="32">
        <f>I17*E17</f>
        <v>331.39999999999998</v>
      </c>
      <c r="K17" s="33"/>
      <c r="L17" s="34"/>
    </row>
    <row r="18" s="23" customFormat="1" ht="15.75" customHeight="1">
      <c r="A18" s="35"/>
      <c r="B18" s="25"/>
      <c r="C18" s="25"/>
      <c r="D18" s="27"/>
      <c r="E18" s="28"/>
      <c r="F18" s="30"/>
      <c r="G18" s="30"/>
      <c r="H18" s="30"/>
      <c r="I18" s="31"/>
      <c r="J18" s="32"/>
      <c r="K18" s="33"/>
      <c r="L18" s="34"/>
    </row>
    <row r="19" s="23" customFormat="1" ht="15.75" customHeight="1">
      <c r="A19" s="35"/>
      <c r="B19" s="25"/>
      <c r="C19" s="25"/>
      <c r="D19" s="27"/>
      <c r="E19" s="28"/>
      <c r="F19" s="30"/>
      <c r="G19" s="30"/>
      <c r="H19" s="30"/>
      <c r="I19" s="31"/>
      <c r="J19" s="32"/>
      <c r="K19" s="33"/>
      <c r="L19" s="34"/>
    </row>
    <row r="20" s="23" customFormat="1" ht="15.75" customHeight="1">
      <c r="A20" s="35"/>
      <c r="B20" s="25"/>
      <c r="C20" s="25"/>
      <c r="D20" s="27"/>
      <c r="E20" s="28"/>
      <c r="F20" s="30"/>
      <c r="G20" s="30"/>
      <c r="H20" s="30"/>
      <c r="I20" s="31"/>
      <c r="J20" s="32"/>
      <c r="K20" s="33"/>
      <c r="L20" s="34"/>
    </row>
    <row r="21" s="23" customFormat="1" ht="15.75" customHeight="1">
      <c r="A21" s="35"/>
      <c r="B21" s="25"/>
      <c r="C21" s="25"/>
      <c r="D21" s="27"/>
      <c r="E21" s="28"/>
      <c r="F21" s="30"/>
      <c r="G21" s="30"/>
      <c r="H21" s="30"/>
      <c r="I21" s="31"/>
      <c r="J21" s="32"/>
      <c r="K21" s="33"/>
      <c r="L21" s="34"/>
    </row>
    <row r="22" s="23" customFormat="1" ht="15.75" customHeight="1">
      <c r="A22" s="35"/>
      <c r="B22" s="25"/>
      <c r="C22" s="25"/>
      <c r="D22" s="27"/>
      <c r="E22" s="28"/>
      <c r="F22" s="30"/>
      <c r="G22" s="30"/>
      <c r="H22" s="30"/>
      <c r="I22" s="31"/>
      <c r="J22" s="32"/>
      <c r="K22" s="33"/>
      <c r="L22" s="34"/>
    </row>
    <row r="23" s="23" customFormat="1" ht="15.75" customHeight="1">
      <c r="A23" s="35"/>
      <c r="B23" s="25"/>
      <c r="C23" s="25"/>
      <c r="D23" s="27"/>
      <c r="E23" s="28"/>
      <c r="F23" s="30"/>
      <c r="G23" s="30"/>
      <c r="H23" s="30"/>
      <c r="I23" s="31"/>
      <c r="J23" s="32"/>
      <c r="K23" s="33"/>
      <c r="L23" s="34"/>
    </row>
    <row r="24" s="23" customFormat="1" ht="15.75" customHeight="1">
      <c r="A24" s="35"/>
      <c r="B24" s="25"/>
      <c r="C24" s="25"/>
      <c r="D24" s="27"/>
      <c r="E24" s="28"/>
      <c r="F24" s="30"/>
      <c r="G24" s="30"/>
      <c r="H24" s="30"/>
      <c r="I24" s="31"/>
      <c r="J24" s="32"/>
      <c r="K24" s="33"/>
      <c r="L24" s="34"/>
    </row>
    <row r="25" s="23" customFormat="1" ht="15.75" customHeight="1">
      <c r="A25" s="35"/>
      <c r="B25" s="25"/>
      <c r="C25" s="25"/>
      <c r="D25" s="27"/>
      <c r="E25" s="28"/>
      <c r="F25" s="30"/>
      <c r="G25" s="30"/>
      <c r="H25" s="30"/>
      <c r="I25" s="31"/>
      <c r="J25" s="32"/>
      <c r="K25" s="33"/>
      <c r="L25" s="34"/>
    </row>
    <row r="26" s="10" customFormat="1" ht="22.5" customHeight="1">
      <c r="A26" s="36" t="s">
        <v>26</v>
      </c>
      <c r="B26" s="37"/>
      <c r="C26" s="37"/>
      <c r="D26" s="37"/>
      <c r="E26" s="37"/>
      <c r="F26" s="37"/>
      <c r="G26" s="37"/>
      <c r="H26" s="37"/>
      <c r="I26" s="38"/>
      <c r="J26" s="39">
        <f>SUM(J8:J25)</f>
        <v>396015.70999999996</v>
      </c>
      <c r="K26" s="40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2025-10-15T08:49:20Z</dcterms:modified>
</cp:coreProperties>
</file>